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7517\Desktop\9. Energy\"/>
    </mc:Choice>
  </mc:AlternateContent>
  <bookViews>
    <workbookView xWindow="0" yWindow="0" windowWidth="19200" windowHeight="718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O17" i="1"/>
  <c r="N17" i="1"/>
  <c r="M16" i="1"/>
  <c r="M5" i="1"/>
  <c r="M6" i="1"/>
  <c r="M7" i="1"/>
  <c r="M8" i="1"/>
  <c r="M9" i="1"/>
  <c r="M10" i="1"/>
  <c r="M11" i="1"/>
  <c r="M12" i="1"/>
  <c r="M13" i="1"/>
  <c r="M14" i="1"/>
  <c r="M15" i="1"/>
  <c r="M17" i="1"/>
  <c r="K17" i="1"/>
  <c r="L17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I17" i="1"/>
  <c r="H17" i="1"/>
  <c r="G17" i="1"/>
  <c r="F17" i="1"/>
  <c r="E17" i="1"/>
  <c r="C17" i="1"/>
  <c r="B17" i="1"/>
  <c r="D16" i="1"/>
  <c r="D15" i="1"/>
  <c r="D14" i="1"/>
  <c r="D13" i="1"/>
  <c r="D12" i="1"/>
  <c r="D11" i="1"/>
  <c r="D10" i="1"/>
  <c r="D9" i="1"/>
  <c r="D8" i="1"/>
  <c r="D7" i="1"/>
  <c r="D6" i="1"/>
  <c r="D5" i="1"/>
  <c r="D17" i="1"/>
</calcChain>
</file>

<file path=xl/sharedStrings.xml><?xml version="1.0" encoding="utf-8"?>
<sst xmlns="http://schemas.openxmlformats.org/spreadsheetml/2006/main" count="32" uniqueCount="19">
  <si>
    <t>Month</t>
  </si>
  <si>
    <t>Export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</si>
  <si>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</si>
  <si>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</si>
  <si>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</si>
  <si>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</si>
  <si>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</si>
  <si>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</si>
  <si>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</si>
  <si>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</si>
  <si>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</si>
  <si>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</si>
  <si>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</si>
  <si>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</si>
  <si>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</si>
  <si>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Domestic</t>
  </si>
  <si>
    <t>Source: Annual Power System Information Report 2022, DoE, MoENR.</t>
  </si>
  <si>
    <t>Table 9.6: Monthly Revenue From Sale of Energy from Chhukha Power Plant, 2018 - 2022</t>
  </si>
  <si>
    <t>( Nu. 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</si>
</sst>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)"/>
    <numFmt numFmtId="165" formatCode="0.000_)"/>
    <numFmt numFmtId="166" formatCode="#,##0.000"/>
  </numFmts>
  <fonts count="7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i/>
      <sz val="10"/>
      <color theme="1"/>
      <name val="Sylfaen"/>
      <family val="1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165" fontId="1" fillId="2" borderId="1" xfId="0" applyNumberFormat="1" applyFont="1" applyFill="1" applyBorder="1" applyAlignment="1" applyProtection="1">
      <alignment horizontal="right" vertical="center"/>
    </xf>
    <xf numFmtId="165" fontId="2" fillId="0" borderId="2" xfId="0" applyNumberFormat="1" applyFont="1" applyBorder="1" applyAlignment="1" applyProtection="1">
      <alignment horizontal="left" vertical="center"/>
    </xf>
    <xf numFmtId="165" fontId="1" fillId="0" borderId="3" xfId="0" applyNumberFormat="1" applyFont="1" applyBorder="1" applyAlignment="1" applyProtection="1">
      <alignment horizontal="lef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 applyProtection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 applyProtection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 applyBorder="1" applyAlignment="1" applyProtection="1">
      <alignment horizontal="left" vertical="center"/>
    </xf>
    <xf numFmtId="165" fontId="4" fillId="0" borderId="0" xfId="0" applyNumberFormat="1" applyFont="1" applyAlignment="1">
      <alignment horizontal="left" vertical="center"/>
    </xf>
    <xf numFmtId="165" fontId="1" fillId="2" borderId="1" xfId="0" applyNumberFormat="1" applyFont="1" applyFill="1" applyBorder="1" applyAlignment="1">
      <alignment horizontal="left" vertical="center"/>
    </xf>
    <xf numFmtId="165" fontId="6" fillId="0" borderId="4" xfId="0" applyNumberFormat="1" applyFont="1" applyBorder="1" applyAlignment="1">
      <alignment horizontal="right"/>
    </xf>
    <xf numFmtId="164" fontId="1" fillId="2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tabSelected="1" topLeftCell="B1" zoomScale="95" zoomScaleNormal="95" zoomScalePageLayoutView="156" workbookViewId="0">
      <selection activeCell="L16" sqref="L16"/>
    </sheetView>
  </sheetViews>
  <sheetFormatPr defaultColWidth="8.81640625" defaultRowHeight="14.25" customHeight="1" x14ac:dyDescent="0.35"/>
  <cols>
    <col min="1" max="1" width="12" style="9" customWidth="1"/>
    <col min="2" max="10" width="11.7265625" style="9" customWidth="1"/>
    <col min="11" max="11" width="11.7265625" style="12" customWidth="1"/>
    <col min="12" max="16" width="11.7265625" style="9" customWidth="1"/>
    <col min="17" max="16384" width="8.81640625" style="9"/>
  </cols>
  <sheetData>
    <row r="1" spans="1:16" ht="14.25" customHeight="1" x14ac:dyDescent="0.35">
      <c r="A1" s="8" t="s">
        <v>17</v>
      </c>
      <c r="B1" s="8"/>
      <c r="C1" s="8"/>
      <c r="D1" s="8"/>
      <c r="E1" s="8"/>
      <c r="F1" s="8"/>
      <c r="G1" s="8"/>
    </row>
    <row r="2" spans="1:16" ht="14.25" customHeight="1" x14ac:dyDescent="0.3">
      <c r="A2" s="8"/>
      <c r="B2" s="8"/>
      <c r="C2" s="8"/>
      <c r="D2" s="8"/>
      <c r="E2" s="8"/>
      <c r="F2" s="8"/>
      <c r="G2" s="8"/>
      <c r="K2" s="10"/>
      <c r="O2" s="14" t="s">
        <v>18</v>
      </c>
      <c r="P2" s="14"/>
    </row>
    <row r="3" spans="1:16" ht="14.25" customHeight="1" x14ac:dyDescent="0.35">
      <c r="A3" s="13" t="s">
        <v>0</v>
      </c>
      <c r="B3" s="15">
        <v>2018</v>
      </c>
      <c r="C3" s="15"/>
      <c r="D3" s="15"/>
      <c r="E3" s="15">
        <v>2019</v>
      </c>
      <c r="F3" s="15"/>
      <c r="G3" s="15"/>
      <c r="H3" s="15">
        <v>2020</v>
      </c>
      <c r="I3" s="15"/>
      <c r="J3" s="15"/>
      <c r="K3" s="15">
        <v>2021</v>
      </c>
      <c r="L3" s="15"/>
      <c r="M3" s="15"/>
      <c r="N3" s="15">
        <v>2022</v>
      </c>
      <c r="O3" s="15"/>
      <c r="P3" s="15"/>
    </row>
    <row r="4" spans="1:16" ht="14.25" customHeight="1" x14ac:dyDescent="0.35">
      <c r="A4" s="13"/>
      <c r="B4" s="1" t="s">
        <v>1</v>
      </c>
      <c r="C4" s="1" t="s">
        <v>15</v>
      </c>
      <c r="D4" s="1" t="s">
        <v>2</v>
      </c>
      <c r="E4" s="1" t="s">
        <v>1</v>
      </c>
      <c r="F4" s="1" t="s">
        <v>15</v>
      </c>
      <c r="G4" s="1" t="s">
        <v>2</v>
      </c>
      <c r="H4" s="1" t="s">
        <v>1</v>
      </c>
      <c r="I4" s="1" t="s">
        <v>15</v>
      </c>
      <c r="J4" s="1" t="s">
        <v>2</v>
      </c>
      <c r="K4" s="1" t="s">
        <v>1</v>
      </c>
      <c r="L4" s="1" t="s">
        <v>15</v>
      </c>
      <c r="M4" s="1" t="s">
        <v>2</v>
      </c>
      <c r="N4" s="1" t="s">
        <v>1</v>
      </c>
      <c r="O4" s="1" t="s">
        <v>15</v>
      </c>
      <c r="P4" s="1" t="s">
        <v>2</v>
      </c>
    </row>
    <row r="5" spans="1:16" ht="14.25" customHeight="1" x14ac:dyDescent="0.35">
      <c r="A5" s="2" t="s">
        <v>3</v>
      </c>
      <c r="B5" s="4">
        <v>31.758939999999999</v>
      </c>
      <c r="C5" s="5">
        <v>104.35887</v>
      </c>
      <c r="D5" s="6">
        <f>B5+C5</f>
        <v>136.11780999999999</v>
      </c>
      <c r="E5" s="4">
        <v>6.67</v>
      </c>
      <c r="F5" s="4">
        <v>94.58</v>
      </c>
      <c r="G5" s="6">
        <v>101.24</v>
      </c>
      <c r="H5" s="4">
        <v>34.520000000000003</v>
      </c>
      <c r="I5" s="4">
        <v>92.95</v>
      </c>
      <c r="J5" s="4">
        <f>SUM(H5:I5)</f>
        <v>127.47</v>
      </c>
      <c r="K5" s="4">
        <v>86.638000000000005</v>
      </c>
      <c r="L5" s="4">
        <v>69.808999999999997</v>
      </c>
      <c r="M5" s="4">
        <f>SUM(K5:L5)</f>
        <v>156.447</v>
      </c>
      <c r="N5" s="4">
        <v>2.0185</v>
      </c>
      <c r="O5" s="4">
        <v>99.556395900000069</v>
      </c>
      <c r="P5" s="4">
        <f>SUM(N5:O5)</f>
        <v>101.57489590000007</v>
      </c>
    </row>
    <row r="6" spans="1:16" ht="14.25" customHeight="1" x14ac:dyDescent="0.35">
      <c r="A6" s="2" t="s">
        <v>4</v>
      </c>
      <c r="B6" s="4">
        <v>0</v>
      </c>
      <c r="C6" s="5">
        <v>90.793930000000003</v>
      </c>
      <c r="D6" s="6">
        <f t="shared" ref="D6:D16" si="0">B6+C6</f>
        <v>90.793930000000003</v>
      </c>
      <c r="E6" s="4">
        <v>16.91</v>
      </c>
      <c r="F6" s="4">
        <v>78.34</v>
      </c>
      <c r="G6" s="6">
        <v>95.25</v>
      </c>
      <c r="H6" s="4">
        <v>0</v>
      </c>
      <c r="I6" s="4">
        <v>84.62</v>
      </c>
      <c r="J6" s="4">
        <f t="shared" ref="J6:J16" si="1">SUM(H6:I6)</f>
        <v>84.62</v>
      </c>
      <c r="K6" s="4">
        <v>34.375999999999998</v>
      </c>
      <c r="L6" s="4">
        <v>75.960999999999999</v>
      </c>
      <c r="M6" s="4">
        <f t="shared" ref="M6:M15" si="2">SUM(K6:L6)</f>
        <v>110.33699999999999</v>
      </c>
      <c r="N6" s="4">
        <v>0.93049999999999999</v>
      </c>
      <c r="O6" s="4">
        <v>80.997850600000007</v>
      </c>
      <c r="P6" s="4">
        <f t="shared" ref="P6:P15" si="3">SUM(N6:O6)</f>
        <v>81.928350600000002</v>
      </c>
    </row>
    <row r="7" spans="1:16" ht="14.25" customHeight="1" x14ac:dyDescent="0.35">
      <c r="A7" s="2" t="s">
        <v>5</v>
      </c>
      <c r="B7" s="4">
        <v>0</v>
      </c>
      <c r="C7" s="4">
        <v>94.342979999999997</v>
      </c>
      <c r="D7" s="6">
        <f t="shared" si="0"/>
        <v>94.342979999999997</v>
      </c>
      <c r="E7" s="4">
        <v>78.430000000000007</v>
      </c>
      <c r="F7" s="4">
        <v>84.57</v>
      </c>
      <c r="G7" s="6">
        <v>163</v>
      </c>
      <c r="H7" s="4">
        <v>5.43</v>
      </c>
      <c r="I7" s="4">
        <v>85.19</v>
      </c>
      <c r="J7" s="4">
        <f t="shared" si="1"/>
        <v>90.62</v>
      </c>
      <c r="K7" s="4">
        <v>36.469000000000001</v>
      </c>
      <c r="L7" s="4">
        <v>74.602000000000004</v>
      </c>
      <c r="M7" s="4">
        <f t="shared" si="2"/>
        <v>111.071</v>
      </c>
      <c r="N7" s="4">
        <v>41.955480000000001</v>
      </c>
      <c r="O7" s="4">
        <v>79.244196000000002</v>
      </c>
      <c r="P7" s="4">
        <f t="shared" si="3"/>
        <v>121.19967600000001</v>
      </c>
    </row>
    <row r="8" spans="1:16" ht="14.25" customHeight="1" x14ac:dyDescent="0.35">
      <c r="A8" s="2" t="s">
        <v>6</v>
      </c>
      <c r="B8" s="4">
        <v>59.434460000000001</v>
      </c>
      <c r="C8" s="4">
        <v>74.174819999999997</v>
      </c>
      <c r="D8" s="6">
        <f t="shared" si="0"/>
        <v>133.60928000000001</v>
      </c>
      <c r="E8" s="4">
        <v>336.98</v>
      </c>
      <c r="F8" s="4">
        <v>67.14</v>
      </c>
      <c r="G8" s="6">
        <v>404.11</v>
      </c>
      <c r="H8" s="4">
        <v>207.42</v>
      </c>
      <c r="I8" s="4">
        <v>58.83</v>
      </c>
      <c r="J8" s="4">
        <f t="shared" si="1"/>
        <v>266.25</v>
      </c>
      <c r="K8" s="4">
        <v>85.656000000000006</v>
      </c>
      <c r="L8" s="4">
        <v>62.036999999999999</v>
      </c>
      <c r="M8" s="4">
        <f t="shared" si="2"/>
        <v>147.69300000000001</v>
      </c>
      <c r="N8" s="4">
        <v>157.010231</v>
      </c>
      <c r="O8" s="4">
        <v>69.445944999999995</v>
      </c>
      <c r="P8" s="4">
        <f t="shared" si="3"/>
        <v>226.456176</v>
      </c>
    </row>
    <row r="9" spans="1:16" ht="14.25" customHeight="1" x14ac:dyDescent="0.35">
      <c r="A9" s="2" t="s">
        <v>7</v>
      </c>
      <c r="B9" s="4">
        <v>313.91707000000002</v>
      </c>
      <c r="C9" s="4">
        <v>58.551340000000003</v>
      </c>
      <c r="D9" s="6">
        <f t="shared" si="0"/>
        <v>372.46841000000001</v>
      </c>
      <c r="E9" s="4">
        <v>353.7</v>
      </c>
      <c r="F9" s="4">
        <v>60.32</v>
      </c>
      <c r="G9" s="6">
        <v>414.02</v>
      </c>
      <c r="H9" s="4">
        <v>500.43</v>
      </c>
      <c r="I9" s="4">
        <v>51.46</v>
      </c>
      <c r="J9" s="4">
        <f t="shared" si="1"/>
        <v>551.89</v>
      </c>
      <c r="K9" s="4">
        <v>352.90699999999998</v>
      </c>
      <c r="L9" s="4">
        <v>60.052999999999997</v>
      </c>
      <c r="M9" s="4">
        <f t="shared" si="2"/>
        <v>412.96</v>
      </c>
      <c r="N9" s="4">
        <v>108.996371</v>
      </c>
      <c r="O9" s="4">
        <v>63.139806</v>
      </c>
      <c r="P9" s="4">
        <f t="shared" si="3"/>
        <v>172.136177</v>
      </c>
    </row>
    <row r="10" spans="1:16" ht="14.25" customHeight="1" x14ac:dyDescent="0.35">
      <c r="A10" s="2" t="s">
        <v>8</v>
      </c>
      <c r="B10" s="4">
        <v>456.01170000000002</v>
      </c>
      <c r="C10" s="4">
        <v>55.957450000000001</v>
      </c>
      <c r="D10" s="6">
        <f t="shared" si="0"/>
        <v>511.96915000000001</v>
      </c>
      <c r="E10" s="4">
        <v>317.76</v>
      </c>
      <c r="F10" s="4">
        <v>55.31</v>
      </c>
      <c r="G10" s="6">
        <v>373.08</v>
      </c>
      <c r="H10" s="4">
        <v>739.31</v>
      </c>
      <c r="I10" s="4">
        <v>45.97</v>
      </c>
      <c r="J10" s="4">
        <f t="shared" si="1"/>
        <v>785.28</v>
      </c>
      <c r="K10" s="4">
        <v>719.16600000000005</v>
      </c>
      <c r="L10" s="4">
        <v>78.659000000000006</v>
      </c>
      <c r="M10" s="4">
        <f t="shared" si="2"/>
        <v>797.82500000000005</v>
      </c>
      <c r="N10" s="4">
        <v>242.000653</v>
      </c>
      <c r="O10" s="4">
        <v>101.796616</v>
      </c>
      <c r="P10" s="4">
        <f t="shared" si="3"/>
        <v>343.79726900000003</v>
      </c>
    </row>
    <row r="11" spans="1:16" ht="14.25" customHeight="1" x14ac:dyDescent="0.35">
      <c r="A11" s="2" t="s">
        <v>9</v>
      </c>
      <c r="B11" s="4">
        <v>796.41543000000001</v>
      </c>
      <c r="C11" s="4">
        <v>63.077100000000002</v>
      </c>
      <c r="D11" s="6">
        <f t="shared" si="0"/>
        <v>859.49252999999999</v>
      </c>
      <c r="E11" s="4">
        <v>734.21</v>
      </c>
      <c r="F11" s="4">
        <v>60.61</v>
      </c>
      <c r="G11" s="6">
        <v>794.82</v>
      </c>
      <c r="H11" s="4">
        <v>835.41</v>
      </c>
      <c r="I11" s="4">
        <v>52</v>
      </c>
      <c r="J11" s="4">
        <f t="shared" si="1"/>
        <v>887.41</v>
      </c>
      <c r="K11" s="4">
        <v>708.36900000000003</v>
      </c>
      <c r="L11" s="4">
        <v>95.932000000000002</v>
      </c>
      <c r="M11" s="4">
        <f t="shared" si="2"/>
        <v>804.30100000000004</v>
      </c>
      <c r="N11" s="4">
        <v>231.535571</v>
      </c>
      <c r="O11" s="4">
        <v>114.76752999999999</v>
      </c>
      <c r="P11" s="4">
        <f t="shared" si="3"/>
        <v>346.30310099999997</v>
      </c>
    </row>
    <row r="12" spans="1:16" ht="14.25" customHeight="1" x14ac:dyDescent="0.35">
      <c r="A12" s="2" t="s">
        <v>10</v>
      </c>
      <c r="B12" s="4">
        <v>801.80734299999995</v>
      </c>
      <c r="C12" s="4">
        <v>66.154780000000002</v>
      </c>
      <c r="D12" s="6">
        <f t="shared" si="0"/>
        <v>867.96212299999991</v>
      </c>
      <c r="E12" s="4">
        <v>758.09</v>
      </c>
      <c r="F12" s="4">
        <v>58.15</v>
      </c>
      <c r="G12" s="6">
        <v>816.24</v>
      </c>
      <c r="H12" s="4">
        <v>840.83</v>
      </c>
      <c r="I12" s="4">
        <v>48.28</v>
      </c>
      <c r="J12" s="4">
        <f t="shared" si="1"/>
        <v>889.11</v>
      </c>
      <c r="K12" s="4">
        <v>735.49699999999996</v>
      </c>
      <c r="L12" s="4">
        <v>112.911</v>
      </c>
      <c r="M12" s="4">
        <f t="shared" si="2"/>
        <v>848.4079999999999</v>
      </c>
      <c r="N12" s="4">
        <v>264.14174400000002</v>
      </c>
      <c r="O12" s="4">
        <v>124.239163</v>
      </c>
      <c r="P12" s="4">
        <f t="shared" si="3"/>
        <v>388.38090700000004</v>
      </c>
    </row>
    <row r="13" spans="1:16" ht="14.25" customHeight="1" x14ac:dyDescent="0.35">
      <c r="A13" s="2" t="s">
        <v>11</v>
      </c>
      <c r="B13" s="4">
        <v>694.07191999999998</v>
      </c>
      <c r="C13" s="4">
        <v>62.164569999999998</v>
      </c>
      <c r="D13" s="6">
        <f t="shared" si="0"/>
        <v>756.23649</v>
      </c>
      <c r="E13" s="4">
        <v>704.65</v>
      </c>
      <c r="F13" s="4">
        <v>60.57</v>
      </c>
      <c r="G13" s="6">
        <v>765.21</v>
      </c>
      <c r="H13" s="4">
        <v>809.92</v>
      </c>
      <c r="I13" s="4">
        <v>48.96</v>
      </c>
      <c r="J13" s="4">
        <f t="shared" si="1"/>
        <v>858.88</v>
      </c>
      <c r="K13" s="4">
        <v>660.86699999999996</v>
      </c>
      <c r="L13" s="4">
        <v>72.238</v>
      </c>
      <c r="M13" s="4">
        <f t="shared" si="2"/>
        <v>733.10500000000002</v>
      </c>
      <c r="N13" s="4">
        <v>260.91363999999999</v>
      </c>
      <c r="O13" s="4">
        <v>120.74155448</v>
      </c>
      <c r="P13" s="4">
        <f t="shared" si="3"/>
        <v>381.65519447999998</v>
      </c>
    </row>
    <row r="14" spans="1:16" ht="14.25" customHeight="1" x14ac:dyDescent="0.35">
      <c r="A14" s="2" t="s">
        <v>12</v>
      </c>
      <c r="B14" s="4">
        <v>356.91408000000001</v>
      </c>
      <c r="C14" s="4">
        <v>70.740160000000003</v>
      </c>
      <c r="D14" s="6">
        <f t="shared" si="0"/>
        <v>427.65424000000002</v>
      </c>
      <c r="E14" s="4">
        <v>603.14</v>
      </c>
      <c r="F14" s="4">
        <v>62.12</v>
      </c>
      <c r="G14" s="6">
        <v>665.26</v>
      </c>
      <c r="H14" s="4">
        <v>705.12</v>
      </c>
      <c r="I14" s="4">
        <v>51.36</v>
      </c>
      <c r="J14" s="4">
        <f t="shared" si="1"/>
        <v>756.48</v>
      </c>
      <c r="K14" s="4">
        <v>715.06200000000001</v>
      </c>
      <c r="L14" s="4">
        <v>136.10300000000001</v>
      </c>
      <c r="M14" s="4">
        <f t="shared" si="2"/>
        <v>851.16499999999996</v>
      </c>
      <c r="N14" s="4">
        <v>260.91363999999999</v>
      </c>
      <c r="O14" s="4">
        <v>137.8836669399999</v>
      </c>
      <c r="P14" s="4">
        <f t="shared" si="3"/>
        <v>398.79730693999988</v>
      </c>
    </row>
    <row r="15" spans="1:16" ht="14.25" customHeight="1" x14ac:dyDescent="0.35">
      <c r="A15" s="2" t="s">
        <v>13</v>
      </c>
      <c r="B15" s="4">
        <v>139.10848999999999</v>
      </c>
      <c r="C15" s="4">
        <v>91.189670000000007</v>
      </c>
      <c r="D15" s="6">
        <f t="shared" si="0"/>
        <v>230.29816</v>
      </c>
      <c r="E15" s="4">
        <v>225.03</v>
      </c>
      <c r="F15" s="4">
        <v>79.099999999999994</v>
      </c>
      <c r="G15" s="6">
        <v>304.13</v>
      </c>
      <c r="H15" s="4">
        <v>331.59</v>
      </c>
      <c r="I15" s="4">
        <v>73.760000000000005</v>
      </c>
      <c r="J15" s="4">
        <f t="shared" si="1"/>
        <v>405.34999999999997</v>
      </c>
      <c r="K15" s="4">
        <v>386.98200000000003</v>
      </c>
      <c r="L15" s="4">
        <v>152.108</v>
      </c>
      <c r="M15" s="4">
        <f t="shared" si="2"/>
        <v>539.09</v>
      </c>
      <c r="N15" s="4">
        <v>75.664866000000004</v>
      </c>
      <c r="O15" s="4">
        <v>110.462271</v>
      </c>
      <c r="P15" s="4">
        <f t="shared" si="3"/>
        <v>186.127137</v>
      </c>
    </row>
    <row r="16" spans="1:16" ht="14.25" customHeight="1" x14ac:dyDescent="0.35">
      <c r="A16" s="2" t="s">
        <v>14</v>
      </c>
      <c r="B16" s="4">
        <v>38.327199999999998</v>
      </c>
      <c r="C16" s="4">
        <v>99.5</v>
      </c>
      <c r="D16" s="6">
        <f t="shared" si="0"/>
        <v>137.8272</v>
      </c>
      <c r="E16" s="4">
        <v>96.09</v>
      </c>
      <c r="F16" s="4">
        <v>92.6</v>
      </c>
      <c r="G16" s="6">
        <v>188.69</v>
      </c>
      <c r="H16" s="4">
        <v>96.09</v>
      </c>
      <c r="I16" s="4">
        <v>94.48</v>
      </c>
      <c r="J16" s="4">
        <f t="shared" si="1"/>
        <v>190.57</v>
      </c>
      <c r="K16" s="4">
        <v>159.358</v>
      </c>
      <c r="L16" s="4">
        <v>92.715000000000003</v>
      </c>
      <c r="M16" s="4">
        <f>SUM(K16:L16)</f>
        <v>252.07300000000001</v>
      </c>
      <c r="N16" s="4">
        <v>0</v>
      </c>
      <c r="O16" s="4">
        <v>109.181854</v>
      </c>
      <c r="P16" s="4">
        <f>SUM(N16:O16)</f>
        <v>109.181854</v>
      </c>
    </row>
    <row r="17" spans="1:16" ht="14.25" customHeight="1" x14ac:dyDescent="0.35">
      <c r="A17" s="3" t="s">
        <v>2</v>
      </c>
      <c r="B17" s="7">
        <f t="shared" ref="B17:G17" si="4">SUM(B5:B16)</f>
        <v>3687.7666330000002</v>
      </c>
      <c r="C17" s="7">
        <f t="shared" si="4"/>
        <v>931.00567000000001</v>
      </c>
      <c r="D17" s="7">
        <f t="shared" si="4"/>
        <v>4618.7723029999997</v>
      </c>
      <c r="E17" s="7">
        <f t="shared" si="4"/>
        <v>4231.66</v>
      </c>
      <c r="F17" s="7">
        <f t="shared" si="4"/>
        <v>853.41000000000008</v>
      </c>
      <c r="G17" s="7">
        <f t="shared" si="4"/>
        <v>5085.05</v>
      </c>
      <c r="H17" s="7">
        <f t="shared" ref="H17:I17" si="5">SUM(H5:H16)</f>
        <v>5106.0700000000006</v>
      </c>
      <c r="I17" s="7">
        <f t="shared" si="5"/>
        <v>787.86</v>
      </c>
      <c r="J17" s="7">
        <f>SUM(J5:J16)</f>
        <v>5893.93</v>
      </c>
      <c r="K17" s="7">
        <f t="shared" ref="K17:L17" si="6">SUM(K5:K16)</f>
        <v>4681.3469999999998</v>
      </c>
      <c r="L17" s="7">
        <f t="shared" si="6"/>
        <v>1083.1279999999999</v>
      </c>
      <c r="M17" s="7">
        <f>SUM(M5:M16)</f>
        <v>5764.4750000000004</v>
      </c>
      <c r="N17" s="7">
        <f t="shared" ref="N17:O17" si="7">SUM(N5:N16)</f>
        <v>1646.0811960000001</v>
      </c>
      <c r="O17" s="7">
        <f t="shared" si="7"/>
        <v>1211.4568489199999</v>
      </c>
      <c r="P17" s="7">
        <f>SUM(P5:P16)</f>
        <v>2857.5380449200002</v>
      </c>
    </row>
    <row r="18" spans="1:16" ht="14.25" customHeight="1" x14ac:dyDescent="0.35">
      <c r="A18" s="11" t="s">
        <v>16</v>
      </c>
    </row>
  </sheetData>
  <mergeCells count="7">
    <mergeCell ref="A3:A4"/>
    <mergeCell ref="O2:P2"/>
    <mergeCell ref="N3:P3"/>
    <mergeCell ref="K3:M3"/>
    <mergeCell ref="H3:J3"/>
    <mergeCell ref="E3:G3"/>
    <mergeCell ref="B3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97517470335</cp:lastModifiedBy>
  <cp:lastPrinted>2023-09-06T05:08:58Z</cp:lastPrinted>
  <dcterms:created xsi:type="dcterms:W3CDTF">2020-06-03T14:47:45Z</dcterms:created>
  <dcterms:modified xsi:type="dcterms:W3CDTF">2023-10-23T10:07:31Z</dcterms:modified>
</cp:coreProperties>
</file>